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25725"/>
</workbook>
</file>

<file path=xl/calcChain.xml><?xml version="1.0" encoding="utf-8"?>
<calcChain xmlns="http://schemas.openxmlformats.org/spreadsheetml/2006/main">
  <c r="C15" i="18"/>
  <c r="C14"/>
  <c r="K14" l="1"/>
  <c r="J14"/>
  <c r="F14"/>
  <c r="I14" s="1"/>
  <c r="K18" l="1"/>
  <c r="K17"/>
  <c r="J17"/>
  <c r="K16"/>
  <c r="J16"/>
  <c r="K15"/>
  <c r="C18"/>
  <c r="C17"/>
  <c r="C16"/>
  <c r="F16"/>
  <c r="I16" l="1"/>
  <c r="F17"/>
  <c r="I17" s="1"/>
  <c r="H12"/>
  <c r="G12"/>
  <c r="E12"/>
  <c r="D12"/>
  <c r="F18"/>
  <c r="I18" s="1"/>
  <c r="F15"/>
  <c r="I15" s="1"/>
  <c r="K12" l="1"/>
  <c r="J12"/>
  <c r="F12"/>
  <c r="C12"/>
  <c r="I12" l="1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<sst xmlns="http://schemas.openxmlformats.org/spreadsheetml/2006/main" count="36" uniqueCount="26">
  <si>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</si>
  <si>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</si>
  <si>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</si>
  <si>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</si>
  <si>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</si>
  <si>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</si>
  <si>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</si>
  <si>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</si>
  <si>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</si>
  <si>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</si>
  <si>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</si>
  <si>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</si>
  <si>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</si>
  <si>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Объемы финансирования  на 2019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</si>
  <si>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</si>
  <si>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</si>
  <si>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</si>
  <si>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Начальник финансового управления</t>
  </si>
  <si>
    <t>И.В.Бузурная</t>
  </si>
  <si>
    <t>5.</t>
  </si>
  <si>
    <t>Реконструкция очистных сооружений , в/г     Ногинск 5, д.Всеволодово, городской округ Электросталь</t>
  </si>
  <si>
    <t>Реконструкция очистных сооружений в городском округе Электросталь, мощностью 60 тыс.куб.м/сут.  ( ПИР)</t>
  </si>
  <si>
    <t>Исполнено за 2019 год
(тыс. рублей)</t>
  </si>
  <si>
    <t>Процент исполнения</t>
  </si>
  <si>
    <t xml:space="preserve"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2019 год </t>
  </si>
  <si>
    <t>Приложение №10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</si>
</sst>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0" borderId="1" xfId="0" applyNumberFormat="1" applyFont="1" applyBorder="1" applyAlignment="1">
      <alignment horizontal="center" vertical="top" wrapText="1"/>
    </xf>
    <xf numFmtId="165" fontId="18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showGridLines="0" tabSelected="1" showRuler="0" zoomScaleSheetLayoutView="75" workbookViewId="0">
      <selection activeCell="I3" sqref="I3:K3"/>
    </sheetView>
  </sheetViews>
  <sheetFormatPr defaultColWidth="9.109375" defaultRowHeight="16.2"/>
  <cols>
    <col min="1" max="1" width="4.109375" style="12" bestFit="1" customWidth="1"/>
    <col min="2" max="2" width="42.6640625" style="11" customWidth="1"/>
    <col min="3" max="3" width="8.88671875" style="8" customWidth="1"/>
    <col min="4" max="4" width="10.33203125" style="8" customWidth="1"/>
    <col min="5" max="5" width="9.109375" style="8" customWidth="1"/>
    <col min="6" max="6" width="11.6640625" style="8" customWidth="1"/>
    <col min="7" max="7" width="11.33203125" style="8" customWidth="1"/>
    <col min="8" max="9" width="9.109375" style="8"/>
    <col min="10" max="10" width="11.33203125" style="8" customWidth="1"/>
    <col min="11" max="11" width="10.109375" style="8" customWidth="1"/>
    <col min="12" max="16384" width="9.109375" style="8"/>
  </cols>
  <sheetData>
    <row r="1" spans="1:13" customFormat="1" ht="5.4" customHeight="1">
      <c r="B1" s="5"/>
      <c r="C1" s="5"/>
    </row>
    <row r="2" spans="1:13" customFormat="1" ht="15.6" customHeight="1">
      <c r="A2" s="15"/>
      <c r="B2" s="16"/>
      <c r="C2" s="16"/>
      <c r="D2" s="34"/>
      <c r="E2" s="34"/>
      <c r="F2" s="34"/>
      <c r="G2" s="5"/>
      <c r="H2" s="5"/>
      <c r="I2" s="34" t="s">
        <v>25</v>
      </c>
      <c r="J2" s="34"/>
      <c r="K2" s="34"/>
    </row>
    <row r="3" spans="1:13" customFormat="1" ht="41.4" customHeight="1">
      <c r="A3" s="15"/>
      <c r="B3" s="16"/>
      <c r="C3" s="16"/>
      <c r="D3" s="35"/>
      <c r="E3" s="35"/>
      <c r="F3" s="35"/>
      <c r="G3" s="5"/>
      <c r="H3" s="5"/>
      <c r="I3" s="35" t="s">
        <v>6</v>
      </c>
      <c r="J3" s="35"/>
      <c r="K3" s="35"/>
    </row>
    <row r="4" spans="1:13" customFormat="1" ht="15.6" customHeight="1">
      <c r="A4" s="15"/>
      <c r="B4" s="16"/>
      <c r="C4" s="16"/>
      <c r="D4" s="36"/>
      <c r="E4" s="36"/>
      <c r="F4" s="36"/>
      <c r="G4" s="5"/>
      <c r="H4" s="5"/>
      <c r="I4" s="36" t="s">
        <v>15</v>
      </c>
      <c r="J4" s="36"/>
      <c r="K4" s="36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3" t="s">
        <v>24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s="1" customFormat="1" ht="1.95" customHeight="1">
      <c r="A7" s="37"/>
      <c r="B7" s="37"/>
      <c r="E7" s="4"/>
    </row>
    <row r="8" spans="1:13" s="6" customFormat="1" ht="48" customHeight="1">
      <c r="A8" s="38" t="s">
        <v>4</v>
      </c>
      <c r="B8" s="39" t="s">
        <v>3</v>
      </c>
      <c r="C8" s="31" t="s">
        <v>13</v>
      </c>
      <c r="D8" s="31"/>
      <c r="E8" s="31"/>
      <c r="F8" s="31" t="s">
        <v>22</v>
      </c>
      <c r="G8" s="31"/>
      <c r="H8" s="31"/>
      <c r="I8" s="31" t="s">
        <v>23</v>
      </c>
      <c r="J8" s="31"/>
      <c r="K8" s="31"/>
    </row>
    <row r="9" spans="1:13" s="6" customFormat="1" ht="15.6" customHeight="1">
      <c r="A9" s="38"/>
      <c r="B9" s="39"/>
      <c r="C9" s="32" t="s">
        <v>0</v>
      </c>
      <c r="D9" s="32" t="s">
        <v>1</v>
      </c>
      <c r="E9" s="32"/>
      <c r="F9" s="32" t="s">
        <v>0</v>
      </c>
      <c r="G9" s="32" t="s">
        <v>1</v>
      </c>
      <c r="H9" s="32"/>
      <c r="I9" s="32" t="s">
        <v>0</v>
      </c>
      <c r="J9" s="32" t="s">
        <v>1</v>
      </c>
      <c r="K9" s="32"/>
    </row>
    <row r="10" spans="1:13" s="6" customFormat="1" ht="36" customHeight="1">
      <c r="A10" s="38"/>
      <c r="B10" s="39"/>
      <c r="C10" s="32"/>
      <c r="D10" s="25" t="s">
        <v>2</v>
      </c>
      <c r="E10" s="25" t="s">
        <v>5</v>
      </c>
      <c r="F10" s="32"/>
      <c r="G10" s="25" t="s">
        <v>2</v>
      </c>
      <c r="H10" s="25" t="s">
        <v>5</v>
      </c>
      <c r="I10" s="32"/>
      <c r="J10" s="25" t="s">
        <v>2</v>
      </c>
      <c r="K10" s="25" t="s">
        <v>5</v>
      </c>
    </row>
    <row r="11" spans="1:13" s="6" customFormat="1" ht="15.6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95" customHeight="1">
      <c r="A12" s="13"/>
      <c r="B12" s="21" t="s">
        <v>0</v>
      </c>
      <c r="C12" s="27">
        <f t="shared" ref="C12:H12" si="0">SUM(C14:C18)</f>
        <v>368707.89999999997</v>
      </c>
      <c r="D12" s="27">
        <f t="shared" si="0"/>
        <v>348663</v>
      </c>
      <c r="E12" s="27">
        <f t="shared" si="0"/>
        <v>20044.900000000001</v>
      </c>
      <c r="F12" s="27">
        <f t="shared" si="0"/>
        <v>289774</v>
      </c>
      <c r="G12" s="27">
        <f t="shared" si="0"/>
        <v>270244.5</v>
      </c>
      <c r="H12" s="27">
        <f t="shared" si="0"/>
        <v>19529.5</v>
      </c>
      <c r="I12" s="26">
        <f>F12/C12*100</f>
        <v>78.591752441431282</v>
      </c>
      <c r="J12" s="26">
        <f t="shared" ref="J12" si="1">G12/D12*100</f>
        <v>77.508797893668103</v>
      </c>
      <c r="K12" s="26">
        <f t="shared" ref="K12" si="2">H12/E12*100</f>
        <v>97.428772405948635</v>
      </c>
    </row>
    <row r="13" spans="1:13" s="6" customFormat="1" ht="13.2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>
      <c r="A14" s="20" t="s">
        <v>10</v>
      </c>
      <c r="B14" s="28" t="s">
        <v>21</v>
      </c>
      <c r="C14" s="26">
        <f>+D14+E14</f>
        <v>64500</v>
      </c>
      <c r="D14" s="29">
        <v>61275</v>
      </c>
      <c r="E14" s="29">
        <v>3225</v>
      </c>
      <c r="F14" s="26">
        <f>+G14+H14</f>
        <v>3225</v>
      </c>
      <c r="G14" s="26">
        <v>0</v>
      </c>
      <c r="H14" s="26">
        <v>3225</v>
      </c>
      <c r="I14" s="26">
        <f t="shared" ref="I14" si="3">F14/C14*100</f>
        <v>5</v>
      </c>
      <c r="J14" s="26">
        <f t="shared" ref="J14" si="4">G14/D14*100</f>
        <v>0</v>
      </c>
      <c r="K14" s="26">
        <f t="shared" ref="K14" si="5">H14/E14*100</f>
        <v>100</v>
      </c>
    </row>
    <row r="15" spans="1:13" ht="40.950000000000003" customHeight="1">
      <c r="A15" s="20" t="s">
        <v>11</v>
      </c>
      <c r="B15" s="28" t="s">
        <v>8</v>
      </c>
      <c r="C15" s="26">
        <f>+D15+E15</f>
        <v>1044</v>
      </c>
      <c r="D15" s="26">
        <v>0</v>
      </c>
      <c r="E15" s="26">
        <v>1044</v>
      </c>
      <c r="F15" s="26">
        <f>+G15+H15</f>
        <v>887.4</v>
      </c>
      <c r="G15" s="26">
        <v>0</v>
      </c>
      <c r="H15" s="26">
        <v>887.4</v>
      </c>
      <c r="I15" s="26">
        <f t="shared" ref="I15:I18" si="6">F15/C15*100</f>
        <v>85</v>
      </c>
      <c r="J15" s="26">
        <v>0</v>
      </c>
      <c r="K15" s="26">
        <f t="shared" ref="K15:K18" si="7">H15/E15*100</f>
        <v>85</v>
      </c>
    </row>
    <row r="16" spans="1:13" ht="53.4" customHeight="1">
      <c r="A16" s="20" t="s">
        <v>12</v>
      </c>
      <c r="B16" s="28" t="s">
        <v>14</v>
      </c>
      <c r="C16" s="26">
        <f t="shared" ref="C16:C18" si="8">+D16+E16</f>
        <v>84336.8</v>
      </c>
      <c r="D16" s="26">
        <v>80481</v>
      </c>
      <c r="E16" s="26">
        <v>3855.8</v>
      </c>
      <c r="F16" s="26">
        <f>+G16+H16</f>
        <v>84203.8</v>
      </c>
      <c r="G16" s="26">
        <v>80354.3</v>
      </c>
      <c r="H16" s="26">
        <v>3849.5</v>
      </c>
      <c r="I16" s="26">
        <f t="shared" si="6"/>
        <v>99.842298972690443</v>
      </c>
      <c r="J16" s="26">
        <f t="shared" ref="J16:J17" si="9">G16/D16*100</f>
        <v>99.842571538624028</v>
      </c>
      <c r="K16" s="26">
        <f t="shared" si="7"/>
        <v>99.836609782665079</v>
      </c>
    </row>
    <row r="17" spans="1:11" ht="53.4" customHeight="1">
      <c r="A17" s="20" t="s">
        <v>16</v>
      </c>
      <c r="B17" s="28" t="s">
        <v>9</v>
      </c>
      <c r="C17" s="26">
        <f t="shared" si="8"/>
        <v>217827.9</v>
      </c>
      <c r="D17" s="26">
        <v>206907</v>
      </c>
      <c r="E17" s="26">
        <v>10920.9</v>
      </c>
      <c r="F17" s="26">
        <f>+G17+H17</f>
        <v>200483.6</v>
      </c>
      <c r="G17" s="26">
        <v>189890.2</v>
      </c>
      <c r="H17" s="26">
        <v>10593.4</v>
      </c>
      <c r="I17" s="26">
        <f t="shared" si="6"/>
        <v>92.037613179946192</v>
      </c>
      <c r="J17" s="26">
        <f t="shared" si="9"/>
        <v>91.775628664085801</v>
      </c>
      <c r="K17" s="26">
        <f t="shared" si="7"/>
        <v>97.001162907818951</v>
      </c>
    </row>
    <row r="18" spans="1:11" ht="53.4" customHeight="1">
      <c r="A18" s="20" t="s">
        <v>19</v>
      </c>
      <c r="B18" s="28" t="s">
        <v>20</v>
      </c>
      <c r="C18" s="30">
        <f t="shared" si="8"/>
        <v>999.2</v>
      </c>
      <c r="D18" s="26">
        <v>0</v>
      </c>
      <c r="E18" s="26">
        <v>999.2</v>
      </c>
      <c r="F18" s="26">
        <f>+G18+H18</f>
        <v>974.2</v>
      </c>
      <c r="G18" s="26">
        <v>0</v>
      </c>
      <c r="H18" s="26">
        <v>974.2</v>
      </c>
      <c r="I18" s="26">
        <f t="shared" si="6"/>
        <v>97.497998398718977</v>
      </c>
      <c r="J18" s="26">
        <v>0</v>
      </c>
      <c r="K18" s="26">
        <f t="shared" si="7"/>
        <v>97.497998398718977</v>
      </c>
    </row>
    <row r="19" spans="1:11" ht="14.4" customHeight="1"/>
    <row r="20" spans="1:11">
      <c r="B20" s="11" t="s">
        <v>7</v>
      </c>
    </row>
    <row r="21" spans="1:11">
      <c r="B21" s="11" t="s">
        <v>17</v>
      </c>
      <c r="G21" s="8" t="s">
        <v>18</v>
      </c>
    </row>
    <row r="22" spans="1:11">
      <c r="B22" s="24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2019-12-04T14:04:35Z</cp:lastPrinted>
  <dcterms:created xsi:type="dcterms:W3CDTF">2012-09-21T05:45:21Z</dcterms:created>
  <dcterms:modified xsi:type="dcterms:W3CDTF">2020-02-03T09:18:05Z</dcterms:modified>
</cp:coreProperties>
</file>